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 Voitehovich\Desktop\ИСПОЛНЕНИЕ\2025\год\2025год\"/>
    </mc:Choice>
  </mc:AlternateContent>
  <bookViews>
    <workbookView xWindow="120" yWindow="90" windowWidth="15165" windowHeight="805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8" i="1" l="1"/>
  <c r="D33" i="1"/>
  <c r="E33" i="1"/>
  <c r="D8" i="1"/>
  <c r="E47" i="1"/>
  <c r="E31" i="1"/>
  <c r="D31" i="1"/>
  <c r="D40" i="1"/>
  <c r="D50" i="1" l="1"/>
  <c r="E21" i="1"/>
  <c r="D21" i="1"/>
  <c r="D15" i="1"/>
  <c r="E15" i="1"/>
  <c r="D52" i="1" l="1"/>
  <c r="E42" i="1"/>
  <c r="D42" i="1"/>
  <c r="E38" i="1"/>
  <c r="D38" i="1"/>
  <c r="E26" i="1"/>
  <c r="D17" i="1"/>
  <c r="D47" i="1"/>
  <c r="E17" i="1"/>
  <c r="D26" i="1"/>
  <c r="D54" i="1" l="1"/>
</calcChain>
</file>

<file path=xl/sharedStrings.xml><?xml version="1.0" encoding="utf-8"?>
<sst xmlns="http://schemas.openxmlformats.org/spreadsheetml/2006/main" count="137" uniqueCount="72">
  <si>
    <t>Наименование раздела, подраздела классификации расходов бюджетов</t>
  </si>
  <si>
    <t>Рз</t>
  </si>
  <si>
    <t>ПР</t>
  </si>
  <si>
    <t>Сумма, тыс.рублей</t>
  </si>
  <si>
    <t>Исполнено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</si>
  <si>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</si>
  <si>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</si>
  <si>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</si>
  <si>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</si>
  <si>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</si>
  <si>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</si>
  <si>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</si>
  <si>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14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</si>
  <si>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</si>
  <si>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</si>
  <si>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</si>
  <si>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</si>
  <si>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</si>
  <si>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</si>
  <si>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</si>
  <si>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</si>
  <si>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</si>
  <si>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</si>
  <si>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</si>
  <si>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</si>
  <si>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</si>
  <si>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</si>
  <si>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</si>
  <si>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</si>
  <si>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</si>
  <si>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</si>
  <si>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</si>
  <si>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</si>
  <si>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</si>
  <si>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</si>
  <si>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Физическая культура и спорт</t>
  </si>
  <si>
    <t>10</t>
  </si>
  <si>
    <t>Социальная политика</t>
  </si>
  <si>
    <t>Социальное обеспечение населения</t>
  </si>
  <si>
    <t>06</t>
  </si>
  <si>
    <t>Охрана семьи и детства</t>
  </si>
  <si>
    <t>Другие вопросы в области социальной политики</t>
  </si>
  <si>
    <t>ВСЕГО РАСХОДОВ:</t>
  </si>
  <si>
    <t>11</t>
  </si>
  <si>
    <t>Обеспечение деятельности финансовых, налоговых и таможеннных органов и органов (финансово-бюджетного) надзора</t>
  </si>
  <si>
    <t>13</t>
  </si>
  <si>
    <t>Массовый спорт</t>
  </si>
  <si>
    <t>Другие вопросы в области охраны окружающей среды</t>
  </si>
  <si>
    <t>Охрана окружающей среды</t>
  </si>
  <si>
    <t>Пенсионное обеспечение</t>
  </si>
  <si>
    <t>Транспорт</t>
  </si>
  <si>
    <t>Культура</t>
  </si>
  <si>
    <t>Физическая культура</t>
  </si>
  <si>
    <t>Культура и кинематография</t>
  </si>
  <si>
    <t>Дорожное хозяйство (дорожные фонды)</t>
  </si>
  <si>
    <t>Приложение 3</t>
  </si>
  <si>
    <t>Общегосударственные вопросы</t>
  </si>
  <si>
    <t>Похвистнево Самарской области</t>
  </si>
  <si>
    <t xml:space="preserve">к решению Думы городского округа </t>
  </si>
  <si>
    <t>Обслуживание государственного и муниципального долга</t>
  </si>
  <si>
    <t xml:space="preserve">Обслуживание государственного внутреннего и муниципального долга
</t>
  </si>
  <si>
    <t>Здравоохранение</t>
  </si>
  <si>
    <t>Другие вопросы в области здравоохранения</t>
  </si>
  <si>
    <t xml:space="preserve">                                                                                                                                                                 от __________________ №____________</t>
  </si>
  <si>
    <t>Сельское хозяйство и рыболовство</t>
  </si>
  <si>
    <t>Периодическая печать и издательства</t>
  </si>
  <si>
    <t>Средства массовой информации</t>
  </si>
  <si>
    <t>в том числе за счет целевых средств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</si>
  <si>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</si>
  <si>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бюджета городского округа Похвистнево Самарской области за 2025 год по разделам и подразделам классификации расходов бюджета</t>
  </si>
  <si>
    <t>Дополнительное образование детей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</si>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</sst>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31">
    <xf numFmtId="0" fontId="0" fillId="0" borderId="0" xfId="0"/>
    <xf numFmtId="0" fontId="1" fillId="0" borderId="1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righ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164" fontId="2" fillId="0" borderId="1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10" zoomScaleNormal="100" workbookViewId="0">
      <selection sqref="A1:XFD1048576"/>
    </sheetView>
  </sheetViews>
  <sheetFormatPr defaultRowHeight="15" x14ac:dyDescent="0.25"/>
  <cols>
    <col min="1" max="1" width="82.5703125" style="13" customWidth="1"/>
    <col min="2" max="2" width="7.85546875" style="13" customWidth="1"/>
    <col min="3" max="3" width="7.28515625" style="13" customWidth="1"/>
    <col min="4" max="4" width="14.85546875" style="13" customWidth="1"/>
    <col min="5" max="5" width="14.7109375" style="13" customWidth="1"/>
    <col min="6" max="16384" width="9.140625" style="13"/>
  </cols>
  <sheetData>
    <row r="1" spans="1:5" ht="15.6" customHeight="1" x14ac:dyDescent="0.25">
      <c r="A1" s="11"/>
      <c r="B1" s="11"/>
      <c r="C1" s="11"/>
      <c r="D1" s="12" t="s">
        <v>55</v>
      </c>
      <c r="E1" s="12"/>
    </row>
    <row r="2" spans="1:5" ht="18" customHeight="1" x14ac:dyDescent="0.25">
      <c r="A2" s="12" t="s">
        <v>58</v>
      </c>
      <c r="B2" s="12"/>
      <c r="C2" s="12"/>
      <c r="D2" s="12"/>
      <c r="E2" s="12"/>
    </row>
    <row r="3" spans="1:5" ht="18" customHeight="1" x14ac:dyDescent="0.25">
      <c r="A3" s="12" t="s">
        <v>57</v>
      </c>
      <c r="B3" s="12"/>
      <c r="C3" s="12"/>
      <c r="D3" s="12"/>
      <c r="E3" s="12"/>
    </row>
    <row r="4" spans="1:5" ht="18" customHeight="1" x14ac:dyDescent="0.25">
      <c r="A4" s="14" t="s">
        <v>63</v>
      </c>
      <c r="B4" s="14"/>
      <c r="C4" s="14"/>
      <c r="D4" s="14"/>
      <c r="E4" s="14"/>
    </row>
    <row r="5" spans="1:5" ht="40.5" customHeight="1" x14ac:dyDescent="0.25">
      <c r="A5" s="15" t="s">
        <v>69</v>
      </c>
      <c r="B5" s="15"/>
      <c r="C5" s="15"/>
      <c r="D5" s="15"/>
      <c r="E5" s="15"/>
    </row>
    <row r="6" spans="1:5" x14ac:dyDescent="0.25">
      <c r="A6" s="16" t="s">
        <v>0</v>
      </c>
      <c r="B6" s="17" t="s">
        <v>1</v>
      </c>
      <c r="C6" s="17" t="s">
        <v>2</v>
      </c>
      <c r="D6" s="18" t="s">
        <v>3</v>
      </c>
      <c r="E6" s="19"/>
    </row>
    <row r="7" spans="1:5" ht="63.75" customHeight="1" x14ac:dyDescent="0.25">
      <c r="A7" s="20"/>
      <c r="B7" s="20"/>
      <c r="C7" s="20"/>
      <c r="D7" s="21" t="s">
        <v>4</v>
      </c>
      <c r="E7" s="22" t="s">
        <v>67</v>
      </c>
    </row>
    <row r="8" spans="1:5" ht="15.75" x14ac:dyDescent="0.25">
      <c r="A8" s="23" t="s">
        <v>56</v>
      </c>
      <c r="B8" s="24" t="s">
        <v>5</v>
      </c>
      <c r="C8" s="25"/>
      <c r="D8" s="10">
        <f>SUM(D9:D14)</f>
        <v>150542.19999999998</v>
      </c>
      <c r="E8" s="10">
        <f>SUM(E9:E14)</f>
        <v>761.8</v>
      </c>
    </row>
    <row r="9" spans="1:5" ht="32.25" customHeight="1" x14ac:dyDescent="0.25">
      <c r="A9" s="26" t="s">
        <v>6</v>
      </c>
      <c r="B9" s="25" t="s">
        <v>5</v>
      </c>
      <c r="C9" s="25" t="s">
        <v>7</v>
      </c>
      <c r="D9" s="27">
        <v>4159.6000000000004</v>
      </c>
      <c r="E9" s="27"/>
    </row>
    <row r="10" spans="1:5" ht="32.450000000000003" customHeight="1" x14ac:dyDescent="0.25">
      <c r="A10" s="26" t="s">
        <v>8</v>
      </c>
      <c r="B10" s="25" t="s">
        <v>5</v>
      </c>
      <c r="C10" s="25" t="s">
        <v>9</v>
      </c>
      <c r="D10" s="27">
        <v>1958.1</v>
      </c>
      <c r="E10" s="27"/>
    </row>
    <row r="11" spans="1:5" ht="47.25" x14ac:dyDescent="0.25">
      <c r="A11" s="26" t="s">
        <v>11</v>
      </c>
      <c r="B11" s="25" t="s">
        <v>5</v>
      </c>
      <c r="C11" s="25" t="s">
        <v>10</v>
      </c>
      <c r="D11" s="27">
        <v>63984.2</v>
      </c>
      <c r="E11" s="27">
        <v>650.79999999999995</v>
      </c>
    </row>
    <row r="12" spans="1:5" ht="31.5" x14ac:dyDescent="0.25">
      <c r="A12" s="1" t="s">
        <v>44</v>
      </c>
      <c r="B12" s="25" t="s">
        <v>5</v>
      </c>
      <c r="C12" s="25" t="s">
        <v>39</v>
      </c>
      <c r="D12" s="27">
        <v>1898.4</v>
      </c>
      <c r="E12" s="28"/>
    </row>
    <row r="13" spans="1:5" ht="15.75" x14ac:dyDescent="0.25">
      <c r="A13" s="1" t="s">
        <v>71</v>
      </c>
      <c r="B13" s="25" t="s">
        <v>5</v>
      </c>
      <c r="C13" s="25" t="s">
        <v>30</v>
      </c>
      <c r="D13" s="27">
        <v>2050</v>
      </c>
      <c r="E13" s="28"/>
    </row>
    <row r="14" spans="1:5" ht="15.75" x14ac:dyDescent="0.25">
      <c r="A14" s="29" t="s">
        <v>13</v>
      </c>
      <c r="B14" s="25" t="s">
        <v>5</v>
      </c>
      <c r="C14" s="25" t="s">
        <v>45</v>
      </c>
      <c r="D14" s="27">
        <v>76491.899999999994</v>
      </c>
      <c r="E14" s="27">
        <v>111</v>
      </c>
    </row>
    <row r="15" spans="1:5" ht="15.75" x14ac:dyDescent="0.25">
      <c r="A15" s="23" t="s">
        <v>14</v>
      </c>
      <c r="B15" s="24" t="s">
        <v>7</v>
      </c>
      <c r="C15" s="24"/>
      <c r="D15" s="10">
        <f>SUM(D16)</f>
        <v>166.2</v>
      </c>
      <c r="E15" s="10">
        <f>SUM(E16)</f>
        <v>166.2</v>
      </c>
    </row>
    <row r="16" spans="1:5" ht="15.75" x14ac:dyDescent="0.25">
      <c r="A16" s="29" t="s">
        <v>15</v>
      </c>
      <c r="B16" s="25" t="s">
        <v>7</v>
      </c>
      <c r="C16" s="25" t="s">
        <v>9</v>
      </c>
      <c r="D16" s="27">
        <v>166.2</v>
      </c>
      <c r="E16" s="27">
        <v>166.2</v>
      </c>
    </row>
    <row r="17" spans="1:5" ht="15.75" x14ac:dyDescent="0.25">
      <c r="A17" s="30" t="s">
        <v>16</v>
      </c>
      <c r="B17" s="24" t="s">
        <v>9</v>
      </c>
      <c r="C17" s="25"/>
      <c r="D17" s="10">
        <f>SUM(D18:D20)</f>
        <v>6941.1</v>
      </c>
      <c r="E17" s="10">
        <f>SUM(E18:E20)</f>
        <v>1166.0999999999999</v>
      </c>
    </row>
    <row r="18" spans="1:5" ht="29.45" customHeight="1" x14ac:dyDescent="0.25">
      <c r="A18" s="26" t="s">
        <v>18</v>
      </c>
      <c r="B18" s="25" t="s">
        <v>9</v>
      </c>
      <c r="C18" s="25" t="s">
        <v>17</v>
      </c>
      <c r="D18" s="27">
        <v>227</v>
      </c>
      <c r="E18" s="27"/>
    </row>
    <row r="19" spans="1:5" ht="29.45" customHeight="1" x14ac:dyDescent="0.25">
      <c r="A19" s="9" t="s">
        <v>68</v>
      </c>
      <c r="B19" s="25" t="s">
        <v>9</v>
      </c>
      <c r="C19" s="25" t="s">
        <v>36</v>
      </c>
      <c r="D19" s="27">
        <v>4310.3</v>
      </c>
      <c r="E19" s="27"/>
    </row>
    <row r="20" spans="1:5" ht="28.15" customHeight="1" x14ac:dyDescent="0.25">
      <c r="A20" s="26" t="s">
        <v>19</v>
      </c>
      <c r="B20" s="25" t="s">
        <v>9</v>
      </c>
      <c r="C20" s="25" t="s">
        <v>12</v>
      </c>
      <c r="D20" s="27">
        <v>2403.8000000000002</v>
      </c>
      <c r="E20" s="27">
        <v>1166.0999999999999</v>
      </c>
    </row>
    <row r="21" spans="1:5" ht="15.75" x14ac:dyDescent="0.25">
      <c r="A21" s="23" t="s">
        <v>20</v>
      </c>
      <c r="B21" s="24" t="s">
        <v>10</v>
      </c>
      <c r="C21" s="25"/>
      <c r="D21" s="10">
        <f>D22+D23+D24+D25</f>
        <v>78878.3</v>
      </c>
      <c r="E21" s="10">
        <f>E22+E23+E24+E25</f>
        <v>61543.6</v>
      </c>
    </row>
    <row r="22" spans="1:5" ht="15.75" x14ac:dyDescent="0.25">
      <c r="A22" s="29" t="s">
        <v>64</v>
      </c>
      <c r="B22" s="25" t="s">
        <v>10</v>
      </c>
      <c r="C22" s="25" t="s">
        <v>24</v>
      </c>
      <c r="D22" s="27">
        <v>319.7</v>
      </c>
      <c r="E22" s="27">
        <v>319.7</v>
      </c>
    </row>
    <row r="23" spans="1:5" ht="15.75" x14ac:dyDescent="0.25">
      <c r="A23" s="29" t="s">
        <v>50</v>
      </c>
      <c r="B23" s="25" t="s">
        <v>10</v>
      </c>
      <c r="C23" s="25" t="s">
        <v>21</v>
      </c>
      <c r="D23" s="27">
        <v>7078.8</v>
      </c>
      <c r="E23" s="27"/>
    </row>
    <row r="24" spans="1:5" ht="15.75" x14ac:dyDescent="0.25">
      <c r="A24" s="29" t="s">
        <v>54</v>
      </c>
      <c r="B24" s="25" t="s">
        <v>10</v>
      </c>
      <c r="C24" s="25" t="s">
        <v>17</v>
      </c>
      <c r="D24" s="27">
        <v>69539.7</v>
      </c>
      <c r="E24" s="27">
        <v>60246.9</v>
      </c>
    </row>
    <row r="25" spans="1:5" ht="15.75" x14ac:dyDescent="0.25">
      <c r="A25" s="29" t="s">
        <v>23</v>
      </c>
      <c r="B25" s="25" t="s">
        <v>10</v>
      </c>
      <c r="C25" s="25" t="s">
        <v>22</v>
      </c>
      <c r="D25" s="27">
        <v>1940.1</v>
      </c>
      <c r="E25" s="27">
        <v>977</v>
      </c>
    </row>
    <row r="26" spans="1:5" ht="15.75" x14ac:dyDescent="0.25">
      <c r="A26" s="23" t="s">
        <v>25</v>
      </c>
      <c r="B26" s="24" t="s">
        <v>24</v>
      </c>
      <c r="C26" s="25"/>
      <c r="D26" s="10">
        <f>D27+D28+D29+D30</f>
        <v>217007.69999999998</v>
      </c>
      <c r="E26" s="10">
        <f>E27+E28+E29+E30</f>
        <v>99246.2</v>
      </c>
    </row>
    <row r="27" spans="1:5" ht="15.75" x14ac:dyDescent="0.25">
      <c r="A27" s="29" t="s">
        <v>26</v>
      </c>
      <c r="B27" s="25" t="s">
        <v>24</v>
      </c>
      <c r="C27" s="25" t="s">
        <v>5</v>
      </c>
      <c r="D27" s="27">
        <v>49530.2</v>
      </c>
      <c r="E27" s="27">
        <v>45633.4</v>
      </c>
    </row>
    <row r="28" spans="1:5" ht="15.75" x14ac:dyDescent="0.25">
      <c r="A28" s="29" t="s">
        <v>27</v>
      </c>
      <c r="B28" s="25" t="s">
        <v>24</v>
      </c>
      <c r="C28" s="25" t="s">
        <v>7</v>
      </c>
      <c r="D28" s="27">
        <v>16464.7</v>
      </c>
      <c r="E28" s="27">
        <v>13573.8</v>
      </c>
    </row>
    <row r="29" spans="1:5" ht="15.75" x14ac:dyDescent="0.25">
      <c r="A29" s="29" t="s">
        <v>28</v>
      </c>
      <c r="B29" s="25" t="s">
        <v>24</v>
      </c>
      <c r="C29" s="25" t="s">
        <v>9</v>
      </c>
      <c r="D29" s="27">
        <v>132548.29999999999</v>
      </c>
      <c r="E29" s="27">
        <v>40039</v>
      </c>
    </row>
    <row r="30" spans="1:5" ht="15.75" x14ac:dyDescent="0.25">
      <c r="A30" s="26" t="s">
        <v>29</v>
      </c>
      <c r="B30" s="25" t="s">
        <v>24</v>
      </c>
      <c r="C30" s="25" t="s">
        <v>24</v>
      </c>
      <c r="D30" s="27">
        <v>18464.5</v>
      </c>
      <c r="E30" s="27"/>
    </row>
    <row r="31" spans="1:5" ht="15.75" x14ac:dyDescent="0.25">
      <c r="A31" s="30" t="s">
        <v>48</v>
      </c>
      <c r="B31" s="24" t="s">
        <v>39</v>
      </c>
      <c r="C31" s="25"/>
      <c r="D31" s="10">
        <f>D32</f>
        <v>10471.6</v>
      </c>
      <c r="E31" s="10">
        <f>E32</f>
        <v>3316.1</v>
      </c>
    </row>
    <row r="32" spans="1:5" ht="15.75" x14ac:dyDescent="0.25">
      <c r="A32" s="26" t="s">
        <v>47</v>
      </c>
      <c r="B32" s="25" t="s">
        <v>39</v>
      </c>
      <c r="C32" s="25" t="s">
        <v>24</v>
      </c>
      <c r="D32" s="27">
        <v>10471.6</v>
      </c>
      <c r="E32" s="27">
        <v>3316.1</v>
      </c>
    </row>
    <row r="33" spans="1:5" ht="15.75" x14ac:dyDescent="0.25">
      <c r="A33" s="23" t="s">
        <v>31</v>
      </c>
      <c r="B33" s="24" t="s">
        <v>30</v>
      </c>
      <c r="C33" s="25"/>
      <c r="D33" s="10">
        <f>D34+D35+D36+D37</f>
        <v>112453.5</v>
      </c>
      <c r="E33" s="10">
        <f>E34+E36+E37</f>
        <v>20651.400000000001</v>
      </c>
    </row>
    <row r="34" spans="1:5" ht="15.75" x14ac:dyDescent="0.25">
      <c r="A34" s="29" t="s">
        <v>32</v>
      </c>
      <c r="B34" s="25" t="s">
        <v>30</v>
      </c>
      <c r="C34" s="25" t="s">
        <v>7</v>
      </c>
      <c r="D34" s="27">
        <v>1250.3</v>
      </c>
      <c r="E34" s="27"/>
    </row>
    <row r="35" spans="1:5" ht="15.75" x14ac:dyDescent="0.25">
      <c r="A35" s="29" t="s">
        <v>70</v>
      </c>
      <c r="B35" s="25" t="s">
        <v>30</v>
      </c>
      <c r="C35" s="25" t="s">
        <v>9</v>
      </c>
      <c r="D35" s="27">
        <v>32447.599999999999</v>
      </c>
      <c r="E35" s="27"/>
    </row>
    <row r="36" spans="1:5" ht="15.75" x14ac:dyDescent="0.25">
      <c r="A36" s="29" t="s">
        <v>33</v>
      </c>
      <c r="B36" s="25" t="s">
        <v>30</v>
      </c>
      <c r="C36" s="25" t="s">
        <v>30</v>
      </c>
      <c r="D36" s="27">
        <v>11613.5</v>
      </c>
      <c r="E36" s="27">
        <v>4206.3999999999996</v>
      </c>
    </row>
    <row r="37" spans="1:5" ht="15.75" x14ac:dyDescent="0.25">
      <c r="A37" s="29" t="s">
        <v>34</v>
      </c>
      <c r="B37" s="25" t="s">
        <v>30</v>
      </c>
      <c r="C37" s="25" t="s">
        <v>17</v>
      </c>
      <c r="D37" s="27">
        <v>67142.100000000006</v>
      </c>
      <c r="E37" s="27">
        <v>16445</v>
      </c>
    </row>
    <row r="38" spans="1:5" ht="15.75" x14ac:dyDescent="0.25">
      <c r="A38" s="30" t="s">
        <v>53</v>
      </c>
      <c r="B38" s="24" t="s">
        <v>21</v>
      </c>
      <c r="C38" s="24"/>
      <c r="D38" s="10">
        <f>SUM(D39)</f>
        <v>90062.7</v>
      </c>
      <c r="E38" s="10">
        <f>SUM(E39)</f>
        <v>17056.900000000001</v>
      </c>
    </row>
    <row r="39" spans="1:5" ht="15.75" x14ac:dyDescent="0.25">
      <c r="A39" s="29" t="s">
        <v>51</v>
      </c>
      <c r="B39" s="25" t="s">
        <v>21</v>
      </c>
      <c r="C39" s="25" t="s">
        <v>5</v>
      </c>
      <c r="D39" s="27">
        <v>90062.7</v>
      </c>
      <c r="E39" s="27">
        <v>17056.900000000001</v>
      </c>
    </row>
    <row r="40" spans="1:5" ht="15.75" x14ac:dyDescent="0.25">
      <c r="A40" s="4" t="s">
        <v>61</v>
      </c>
      <c r="B40" s="24" t="s">
        <v>17</v>
      </c>
      <c r="C40" s="25"/>
      <c r="D40" s="10">
        <f>SUM(D41)</f>
        <v>10</v>
      </c>
      <c r="E40" s="10"/>
    </row>
    <row r="41" spans="1:5" ht="15.75" x14ac:dyDescent="0.25">
      <c r="A41" s="3" t="s">
        <v>62</v>
      </c>
      <c r="B41" s="25" t="s">
        <v>17</v>
      </c>
      <c r="C41" s="25" t="s">
        <v>17</v>
      </c>
      <c r="D41" s="27">
        <v>10</v>
      </c>
      <c r="E41" s="27"/>
    </row>
    <row r="42" spans="1:5" ht="15.75" x14ac:dyDescent="0.25">
      <c r="A42" s="23" t="s">
        <v>37</v>
      </c>
      <c r="B42" s="24" t="s">
        <v>36</v>
      </c>
      <c r="C42" s="24"/>
      <c r="D42" s="10">
        <f>D43+D44+D45+D46</f>
        <v>85669.200000000012</v>
      </c>
      <c r="E42" s="10">
        <f>E43+E44+E45+E46</f>
        <v>75019.5</v>
      </c>
    </row>
    <row r="43" spans="1:5" ht="15.75" x14ac:dyDescent="0.25">
      <c r="A43" s="29" t="s">
        <v>49</v>
      </c>
      <c r="B43" s="25" t="s">
        <v>36</v>
      </c>
      <c r="C43" s="25" t="s">
        <v>5</v>
      </c>
      <c r="D43" s="27">
        <v>3732.3</v>
      </c>
      <c r="E43" s="27"/>
    </row>
    <row r="44" spans="1:5" ht="15.75" x14ac:dyDescent="0.25">
      <c r="A44" s="29" t="s">
        <v>38</v>
      </c>
      <c r="B44" s="25" t="s">
        <v>36</v>
      </c>
      <c r="C44" s="25" t="s">
        <v>9</v>
      </c>
      <c r="D44" s="27">
        <v>3649.2</v>
      </c>
      <c r="E44" s="27">
        <v>2141.8000000000002</v>
      </c>
    </row>
    <row r="45" spans="1:5" ht="15.75" x14ac:dyDescent="0.25">
      <c r="A45" s="29" t="s">
        <v>40</v>
      </c>
      <c r="B45" s="25" t="s">
        <v>36</v>
      </c>
      <c r="C45" s="25" t="s">
        <v>10</v>
      </c>
      <c r="D45" s="27">
        <v>70418.100000000006</v>
      </c>
      <c r="E45" s="27">
        <v>66119</v>
      </c>
    </row>
    <row r="46" spans="1:5" ht="15.75" x14ac:dyDescent="0.25">
      <c r="A46" s="29" t="s">
        <v>41</v>
      </c>
      <c r="B46" s="25" t="s">
        <v>36</v>
      </c>
      <c r="C46" s="25" t="s">
        <v>39</v>
      </c>
      <c r="D46" s="27">
        <v>7869.6</v>
      </c>
      <c r="E46" s="27">
        <v>6758.7</v>
      </c>
    </row>
    <row r="47" spans="1:5" ht="15.75" x14ac:dyDescent="0.25">
      <c r="A47" s="23" t="s">
        <v>35</v>
      </c>
      <c r="B47" s="24" t="s">
        <v>43</v>
      </c>
      <c r="C47" s="25"/>
      <c r="D47" s="10">
        <f>SUM(D48+D49)</f>
        <v>61201.100000000006</v>
      </c>
      <c r="E47" s="10">
        <f>SUM(E48+E49)</f>
        <v>0</v>
      </c>
    </row>
    <row r="48" spans="1:5" ht="15.75" x14ac:dyDescent="0.25">
      <c r="A48" s="1" t="s">
        <v>52</v>
      </c>
      <c r="B48" s="25" t="s">
        <v>43</v>
      </c>
      <c r="C48" s="25" t="s">
        <v>5</v>
      </c>
      <c r="D48" s="27">
        <v>13470.7</v>
      </c>
      <c r="E48" s="27"/>
    </row>
    <row r="49" spans="1:5" ht="15.75" x14ac:dyDescent="0.25">
      <c r="A49" s="1" t="s">
        <v>46</v>
      </c>
      <c r="B49" s="25" t="s">
        <v>43</v>
      </c>
      <c r="C49" s="25" t="s">
        <v>7</v>
      </c>
      <c r="D49" s="27">
        <v>47730.400000000001</v>
      </c>
      <c r="E49" s="27"/>
    </row>
    <row r="50" spans="1:5" ht="15.75" x14ac:dyDescent="0.25">
      <c r="A50" s="8" t="s">
        <v>66</v>
      </c>
      <c r="B50" s="6" t="s">
        <v>22</v>
      </c>
      <c r="C50" s="6"/>
      <c r="D50" s="10">
        <f>D51</f>
        <v>5899.9</v>
      </c>
      <c r="E50" s="27"/>
    </row>
    <row r="51" spans="1:5" ht="15.75" x14ac:dyDescent="0.25">
      <c r="A51" s="5" t="s">
        <v>65</v>
      </c>
      <c r="B51" s="7" t="s">
        <v>22</v>
      </c>
      <c r="C51" s="7" t="s">
        <v>7</v>
      </c>
      <c r="D51" s="27">
        <v>5899.9</v>
      </c>
      <c r="E51" s="27"/>
    </row>
    <row r="52" spans="1:5" ht="15.75" x14ac:dyDescent="0.25">
      <c r="A52" s="2" t="s">
        <v>59</v>
      </c>
      <c r="B52" s="24" t="s">
        <v>45</v>
      </c>
      <c r="C52" s="24"/>
      <c r="D52" s="10">
        <f>D53</f>
        <v>18833.8</v>
      </c>
      <c r="E52" s="10"/>
    </row>
    <row r="53" spans="1:5" ht="22.5" customHeight="1" x14ac:dyDescent="0.25">
      <c r="A53" s="1" t="s">
        <v>60</v>
      </c>
      <c r="B53" s="25" t="s">
        <v>45</v>
      </c>
      <c r="C53" s="25" t="s">
        <v>5</v>
      </c>
      <c r="D53" s="27">
        <v>18833.8</v>
      </c>
      <c r="E53" s="27"/>
    </row>
    <row r="54" spans="1:5" ht="15.75" x14ac:dyDescent="0.25">
      <c r="A54" s="23" t="s">
        <v>42</v>
      </c>
      <c r="B54" s="24"/>
      <c r="C54" s="24"/>
      <c r="D54" s="10">
        <f>SUM(D8+D15+D17+D21+D26+D31+D33+D38+D40+D42+D47+D50+D52)</f>
        <v>838137.3</v>
      </c>
      <c r="E54" s="10">
        <v>278927.59999999998</v>
      </c>
    </row>
  </sheetData>
  <mergeCells count="9">
    <mergeCell ref="D1:E1"/>
    <mergeCell ref="A2:E2"/>
    <mergeCell ref="A4:E4"/>
    <mergeCell ref="A3:E3"/>
    <mergeCell ref="A6:A7"/>
    <mergeCell ref="B6:B7"/>
    <mergeCell ref="C6:C7"/>
    <mergeCell ref="D6:E6"/>
    <mergeCell ref="A5:E5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городского округа Похвистнево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Светлана</dc:creator>
  <cp:lastModifiedBy>Elena Voitehovich</cp:lastModifiedBy>
  <cp:lastPrinted>2025-02-07T05:54:45Z</cp:lastPrinted>
  <dcterms:created xsi:type="dcterms:W3CDTF">2010-02-18T14:39:05Z</dcterms:created>
  <dcterms:modified xsi:type="dcterms:W3CDTF">2026-03-17T12:37:20Z</dcterms:modified>
</cp:coreProperties>
</file>